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7400" windowHeight="11760" activeTab="5"/>
  </bookViews>
  <sheets>
    <sheet name="приложение 1" sheetId="1" r:id="rId1"/>
    <sheet name="таблица 1.2." sheetId="6" r:id="rId2"/>
    <sheet name="приложение 2" sheetId="2" r:id="rId3"/>
    <sheet name="приложение 3" sheetId="3" r:id="rId4"/>
    <sheet name="приложение 4" sheetId="5" r:id="rId5"/>
    <sheet name="приложение 5 " sheetId="4" r:id="rId6"/>
  </sheets>
  <calcPr calcId="125725"/>
</workbook>
</file>

<file path=xl/calcChain.xml><?xml version="1.0" encoding="utf-8"?>
<calcChain xmlns="http://schemas.openxmlformats.org/spreadsheetml/2006/main">
  <c r="E6" i="4"/>
  <c r="D6"/>
  <c r="D7" i="6"/>
  <c r="E7"/>
  <c r="F7"/>
  <c r="C7"/>
  <c r="C6" i="2"/>
  <c r="E6"/>
  <c r="F6"/>
  <c r="G6"/>
  <c r="B6"/>
  <c r="D8"/>
  <c r="D6" s="1"/>
  <c r="C31" i="3"/>
  <c r="C32"/>
  <c r="C33"/>
  <c r="C30"/>
  <c r="C29"/>
  <c r="C28"/>
  <c r="C27"/>
  <c r="C23"/>
  <c r="C24"/>
  <c r="C25"/>
  <c r="C22"/>
  <c r="C15"/>
  <c r="C16"/>
  <c r="C17"/>
  <c r="C18"/>
  <c r="C19"/>
  <c r="C14"/>
  <c r="C13"/>
  <c r="C11" s="1"/>
  <c r="C12"/>
  <c r="C9"/>
  <c r="C10"/>
  <c r="C8"/>
  <c r="C7" s="1"/>
  <c r="D10" i="2"/>
  <c r="D11"/>
  <c r="D12"/>
  <c r="D9"/>
  <c r="B5" i="1"/>
  <c r="D26" i="3"/>
  <c r="E26"/>
  <c r="F26"/>
  <c r="C26"/>
  <c r="C20" s="1"/>
  <c r="D21"/>
  <c r="E21"/>
  <c r="F21"/>
  <c r="C21"/>
  <c r="D20"/>
  <c r="E20"/>
  <c r="E6" s="1"/>
  <c r="F20"/>
  <c r="D11"/>
  <c r="E11"/>
  <c r="F11"/>
  <c r="D7"/>
  <c r="D6" s="1"/>
  <c r="E7"/>
  <c r="F7"/>
  <c r="F6"/>
  <c r="C6" l="1"/>
</calcChain>
</file>

<file path=xl/sharedStrings.xml><?xml version="1.0" encoding="utf-8"?>
<sst xmlns="http://schemas.openxmlformats.org/spreadsheetml/2006/main" count="146" uniqueCount="119">
  <si>
    <t>Учреждения системы Минздравсоцразвития России по организационно-правовым  формам собственности</t>
  </si>
  <si>
    <t>Показатель</t>
  </si>
  <si>
    <t>Количество</t>
  </si>
  <si>
    <t>в том числе:</t>
  </si>
  <si>
    <t>бюджетные учреждения</t>
  </si>
  <si>
    <t>казенные учреждения</t>
  </si>
  <si>
    <t>автономные учреждения</t>
  </si>
  <si>
    <t xml:space="preserve">Всего </t>
  </si>
  <si>
    <t xml:space="preserve"> в т.ч.</t>
  </si>
  <si>
    <t>субсидии Федерального фонда обязательного медицинского страхования</t>
  </si>
  <si>
    <t>бюджета субъекта Российской Федерации</t>
  </si>
  <si>
    <t>территориального фонда обязательного медицинского страхования</t>
  </si>
  <si>
    <t>учреждений и подразделений скорой медицинской помощи (скорая медицинская помощь)</t>
  </si>
  <si>
    <t>больничных учреждений и других медицинских организаций или их соответствующих структурных подразделений (стационарная медицинская помощь)</t>
  </si>
  <si>
    <t>дневных стационаров</t>
  </si>
  <si>
    <t>иных типов учреждений здравоохранения (прочие виды медицинских и иных услуг)</t>
  </si>
  <si>
    <t>Дополнительные  финансовые средства  на медицинскую помощь по задаче 3 региональной программы модернизации здравоохранения (не утвержденные по территориальной программе государственных гарантий)</t>
  </si>
  <si>
    <t>Всего</t>
  </si>
  <si>
    <t>Итого по кассовым расходам (сумма строк 02+06+13+14+15) в том числе:</t>
  </si>
  <si>
    <t>Оплата труда с начислениями (сумма строк 03+04+05) из них:</t>
  </si>
  <si>
    <t>заработная плата</t>
  </si>
  <si>
    <t>прочие выплаты</t>
  </si>
  <si>
    <t>начисления на оплату труда</t>
  </si>
  <si>
    <t>Приобретение услуг (сумма строк 07+08+09+10+11+12) из них: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</si>
  <si>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</si>
  <si>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</si>
  <si>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</si>
  <si>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</si>
  <si>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услуги по содержанию имущества</t>
  </si>
  <si>
    <t>прочие услуги</t>
  </si>
  <si>
    <t>Социальное обеспечение</t>
  </si>
  <si>
    <t>Прочие расходы</t>
  </si>
  <si>
    <t>Поступление нефинансовых активов (сумма строк 16+20+21) из них:</t>
  </si>
  <si>
    <t>Увеличение стоимости основных средств, их приобретение: (сумма строк 17+18+19) из них:</t>
  </si>
  <si>
    <t>медицинского оборудования</t>
  </si>
  <si>
    <t>медицинского инструментария</t>
  </si>
  <si>
    <t>прочих основных средств</t>
  </si>
  <si>
    <t>Увеличение стоимости нематериальных активов</t>
  </si>
  <si>
    <t>Увеличение стоимости материальных запасов, их приобретение: (сумма строк 22+23+24+25+26+27+28) из них:</t>
  </si>
  <si>
    <t>медикаментов и перевязочных средств</t>
  </si>
  <si>
    <t>продуктов питания</t>
  </si>
  <si>
    <t>реактивов и химикатов, стекло и химпосуда</t>
  </si>
  <si>
    <t>горюче-смазочных материалов</t>
  </si>
  <si>
    <t>мягкого инвентаря</t>
  </si>
  <si>
    <t>прочих материальных активов</t>
  </si>
  <si>
    <t>ячейки голубого цвета считаются автоматически</t>
  </si>
  <si>
    <t>Примечание:</t>
  </si>
  <si>
    <t>0</t>
  </si>
  <si>
    <r>
      <rPr>
        <b/>
        <sz val="14"/>
        <color indexed="8"/>
        <rFont val="Times New Roman"/>
        <family val="1"/>
        <charset val="204"/>
      </rPr>
      <t>Всего учреждений</t>
    </r>
    <r>
      <rPr>
        <sz val="14"/>
        <color indexed="8"/>
        <rFont val="Times New Roman"/>
        <family val="1"/>
        <charset val="204"/>
      </rPr>
      <t xml:space="preserve"> (системы Минздравсоцразвития России) – юридических лиц, оказывающих медицинскую помощь населению   (табл.1000, строка 1, сумма граф 3+5+7 формы № 62), в том числе:</t>
    </r>
  </si>
  <si>
    <t>амбулаторно-поликлинических учреждений, других медицинских организаций или их соответствующих структурных подразделений (амбулаторная медицинская помощь)</t>
  </si>
  <si>
    <t>Объемы кассовых расходов медицинских организаций в части средств федерального бюджета по направлениям приоритетного национального проекта в сфере здравоохранения</t>
  </si>
  <si>
    <t>тыс.рублей</t>
  </si>
  <si>
    <t>посещений</t>
  </si>
  <si>
    <t>Объемы кассовых расходов субсидий Федерального фонда обязательного медицинского страхования в части оказания медицинской помощи в рамках мероприятий региональных программ модернизации здравоохранения по проведению диспансеризации 14-летних подростков</t>
  </si>
  <si>
    <t>Объемы амбулаторной медицинской помощи, представленной за счет субсидий Федерального фонда обязательного медицинского страхования в рамках мероприятий региональных программ модернизации здравоохранения по проведению диспансеризации 14-летних подростков</t>
  </si>
  <si>
    <t>1.2. Сведения по расчетам за медицинскую помощь, оказанную застрахованным лицам за пределами субъекта Российской Федерации, на территории которого выдан полис ОМС (межтерриториальные расчеты)*</t>
  </si>
  <si>
    <t>Условия оказания медицинской помощи</t>
  </si>
  <si>
    <t>№
с
т
р
о
к
и</t>
  </si>
  <si>
    <t>Объемы медицинской помощи, оплаченные территориальным фондом ОМС
по месту оказания медицинской помощи
(единица)</t>
  </si>
  <si>
    <t>Сумма средств, поступивших
в медицинские организации
за медицинскую помощь, оказанную застрахованным
вне территории страхования, от территориального фонда ОМС
по месту оказания медицинской помощи (рублей)</t>
  </si>
  <si>
    <t>Объемы медицинской помощи,
оплаченные территориальным фондом ОМС по месту страхования,
за медицинскую помощь, оказанную застрахованным лицам вне терри-тории страхования (единица)</t>
  </si>
  <si>
    <t>Сумма средств, перечисленных территориальным фондом ОМС по месту страхования территориальному фонду ОМС по месту оказания медицинской помощи за медицин-скую помощь, оказан-ную застрахованным лицам вне территории страхования (рублей)</t>
  </si>
  <si>
    <t>01</t>
  </si>
  <si>
    <t>02</t>
  </si>
  <si>
    <t>03</t>
  </si>
  <si>
    <t>04</t>
  </si>
  <si>
    <t>Амбулаторная медицинская помощь</t>
  </si>
  <si>
    <t>Стационарная медицинская помощь</t>
  </si>
  <si>
    <t>Медицинская помощь, оказанная в условиях дневных стационаров</t>
  </si>
  <si>
    <t>Всего:</t>
  </si>
  <si>
    <t>Кассовые расходы на территориальную программу  государственных гарантий с учетом расходом на региональную программу модернизации здравоохранения в 2012 году (рублей)</t>
  </si>
  <si>
    <t>средства ОМС</t>
  </si>
  <si>
    <t>средства консолидированного бюджета субъекта РФ</t>
  </si>
  <si>
    <t>Структура кассовых расходов по дополнительным  финансовым средствам на медицинскую помощь на региональную программу модернизации здравоохранения в 2012 году (рублей)</t>
  </si>
  <si>
    <t>Объемы амбулаторной медицинской помощи, представленной за счет средств федерального бюджета в рамках приоритетного национального проекта в сфере здравоохранения (диспансеризация работающих граждан, детей сирот и детей, находящихся в трудной жизненной ситуации)</t>
  </si>
  <si>
    <t>Объемы медицинской помощи и кассовых расходов в части средств федерального бюджета в 2012 году</t>
  </si>
  <si>
    <t>Наименование показателя</t>
  </si>
  <si>
    <t>единица измерения</t>
  </si>
  <si>
    <t>№ строки</t>
  </si>
  <si>
    <t>Объемы медицинской помощи и финансирования за счет средств ОМС на территориальную программу ОМС в части базовой программы ОМС</t>
  </si>
  <si>
    <r>
      <t>Объемы медицинской помощи и финансирования за счет средств ОМС на территориальную программу ОМС</t>
    </r>
    <r>
      <rPr>
        <b/>
        <i/>
        <sz val="11"/>
        <color indexed="8"/>
        <rFont val="Times New Roman"/>
        <family val="1"/>
        <charset val="204"/>
      </rPr>
      <t xml:space="preserve"> в части базовой программы ОМС</t>
    </r>
  </si>
  <si>
    <t>руб</t>
  </si>
  <si>
    <t>вызовов, ед</t>
  </si>
  <si>
    <t>обслуженных лиц, чел</t>
  </si>
  <si>
    <t>посещений, ед</t>
  </si>
  <si>
    <t>обращений*) по заболеваниям, ед</t>
  </si>
  <si>
    <t>05</t>
  </si>
  <si>
    <t>05.1.</t>
  </si>
  <si>
    <t>05.2.</t>
  </si>
  <si>
    <t>06</t>
  </si>
  <si>
    <t>07</t>
  </si>
  <si>
    <t>койко-дней, ед</t>
  </si>
  <si>
    <t>выбывших больных, чел</t>
  </si>
  <si>
    <t>08</t>
  </si>
  <si>
    <t>09</t>
  </si>
  <si>
    <t>10</t>
  </si>
  <si>
    <t>пациенто-дней, ед</t>
  </si>
  <si>
    <t>иных типов учреждений здравоохранения (прочие виды медицинских и иных услуг</t>
  </si>
  <si>
    <t xml:space="preserve">Справочно: объемы медицинской помощи в целом по территориальной программе государственных гарантий </t>
  </si>
  <si>
    <r>
      <t xml:space="preserve">утверждено </t>
    </r>
    <r>
      <rPr>
        <b/>
        <i/>
        <sz val="11"/>
        <color indexed="8"/>
        <rFont val="Times New Roman"/>
        <family val="1"/>
        <charset val="204"/>
      </rPr>
      <t>(в т.ч. из раздела 2000, гр.15)</t>
    </r>
  </si>
  <si>
    <r>
      <t xml:space="preserve">исполнено </t>
    </r>
    <r>
      <rPr>
        <b/>
        <i/>
        <sz val="11"/>
        <color indexed="8"/>
        <rFont val="Times New Roman"/>
        <family val="1"/>
        <charset val="204"/>
      </rPr>
      <t>(в т.ч. из раздела 2000, гр.16)</t>
    </r>
  </si>
  <si>
    <r>
      <t xml:space="preserve">утверждено </t>
    </r>
    <r>
      <rPr>
        <b/>
        <i/>
        <sz val="11"/>
        <color indexed="8"/>
        <rFont val="Times New Roman"/>
        <family val="1"/>
        <charset val="204"/>
      </rPr>
      <t>(в т.ч. из раздела 2000, гр.18)</t>
    </r>
  </si>
  <si>
    <t>в условиях амбулаторно-поликлинических учреждений, других медицинских организаций или их соответствующих структурных подразделений (амбулаторная медицинская помощь)</t>
  </si>
  <si>
    <t>11</t>
  </si>
  <si>
    <t>12</t>
  </si>
  <si>
    <t>13</t>
  </si>
  <si>
    <t>14</t>
  </si>
  <si>
    <t>15.1</t>
  </si>
  <si>
    <t>15.2</t>
  </si>
  <si>
    <t>X</t>
  </si>
  <si>
    <r>
      <t xml:space="preserve">Средства по </t>
    </r>
    <r>
      <rPr>
        <b/>
        <i/>
        <sz val="11"/>
        <color indexed="8"/>
        <rFont val="Times New Roman"/>
        <family val="1"/>
        <charset val="204"/>
      </rPr>
      <t xml:space="preserve">задаче 3 </t>
    </r>
    <r>
      <rPr>
        <sz val="11"/>
        <color indexed="8"/>
        <rFont val="Times New Roman"/>
        <family val="1"/>
        <charset val="204"/>
      </rPr>
      <t xml:space="preserve">региональной программы модернизации здравоохранения, </t>
    </r>
    <r>
      <rPr>
        <b/>
        <sz val="11"/>
        <color indexed="8"/>
        <rFont val="Times New Roman"/>
        <family val="1"/>
        <charset val="204"/>
      </rPr>
      <t>утвержденные по территориальной программе государственных гарантий</t>
    </r>
    <r>
      <rPr>
        <sz val="11"/>
        <color indexed="8"/>
        <rFont val="Times New Roman"/>
        <family val="1"/>
        <charset val="204"/>
      </rPr>
      <t xml:space="preserve"> (в т.ч. из табл.2000 графа 19)</t>
    </r>
  </si>
  <si>
    <r>
      <t xml:space="preserve">Объемы оказания и финансирования медицинской помощи - всего (сумма строк </t>
    </r>
    <r>
      <rPr>
        <b/>
        <sz val="11"/>
        <color indexed="8"/>
        <rFont val="Times New Roman"/>
        <family val="1"/>
        <charset val="204"/>
      </rPr>
      <t>04+07+10+13+14</t>
    </r>
    <r>
      <rPr>
        <sz val="11"/>
        <color indexed="8"/>
        <rFont val="Times New Roman"/>
        <family val="1"/>
        <charset val="204"/>
      </rPr>
      <t>) в том числе в условиях:</t>
    </r>
  </si>
  <si>
    <r>
      <t xml:space="preserve">в том числе: посещений </t>
    </r>
    <r>
      <rPr>
        <b/>
        <i/>
        <sz val="11"/>
        <color indexed="8"/>
        <rFont val="Times New Roman"/>
        <family val="1"/>
        <charset val="204"/>
      </rPr>
      <t>с профилактической целью, ед</t>
    </r>
  </si>
  <si>
    <r>
      <t xml:space="preserve">посещений </t>
    </r>
    <r>
      <rPr>
        <b/>
        <i/>
        <sz val="11"/>
        <color indexed="8"/>
        <rFont val="Times New Roman"/>
        <family val="1"/>
        <charset val="204"/>
      </rPr>
      <t>по неотложной медицинской помощи</t>
    </r>
    <r>
      <rPr>
        <sz val="11"/>
        <color indexed="8"/>
        <rFont val="Times New Roman"/>
        <family val="1"/>
        <charset val="204"/>
      </rPr>
      <t>, ед</t>
    </r>
  </si>
  <si>
    <r>
      <t xml:space="preserve">посещений </t>
    </r>
    <r>
      <rPr>
        <b/>
        <i/>
        <sz val="11"/>
        <color indexed="8"/>
        <rFont val="Times New Roman"/>
        <family val="1"/>
        <charset val="204"/>
      </rPr>
      <t>с профилактической целью</t>
    </r>
    <r>
      <rPr>
        <sz val="11"/>
        <color indexed="8"/>
        <rFont val="Times New Roman"/>
        <family val="1"/>
        <charset val="204"/>
      </rPr>
      <t>, ед</t>
    </r>
  </si>
  <si>
    <r>
      <t xml:space="preserve">утверждено </t>
    </r>
    <r>
      <rPr>
        <b/>
        <i/>
        <sz val="11"/>
        <color indexed="8"/>
        <rFont val="Times New Roman"/>
        <family val="1"/>
        <charset val="204"/>
      </rPr>
      <t>(в т.ч. из раздела 2000, гр.19)</t>
    </r>
  </si>
  <si>
    <r>
      <rPr>
        <b/>
        <sz val="11"/>
        <color indexed="8"/>
        <rFont val="Times New Roman"/>
        <family val="1"/>
        <charset val="204"/>
      </rPr>
      <t>Дополнительно</t>
    </r>
    <r>
      <rPr>
        <sz val="11"/>
        <color indexed="8"/>
        <rFont val="Times New Roman"/>
        <family val="1"/>
        <charset val="204"/>
      </rPr>
      <t xml:space="preserve"> финансовые средства на медицинскую помощь по задаче 3 региональной программы модернизации здравоохранения,</t>
    </r>
    <r>
      <rPr>
        <b/>
        <sz val="11"/>
        <color indexed="8"/>
        <rFont val="Times New Roman"/>
        <family val="1"/>
        <charset val="204"/>
      </rPr>
      <t xml:space="preserve"> не утвержденные по территориальной программе государственных гарантий</t>
    </r>
  </si>
  <si>
    <t>в том числе в условиях:</t>
  </si>
  <si>
    <t>ВСЕГО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</si>
</sst>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Roman"/>
      <family val="1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justify" vertical="center" wrapText="1"/>
    </xf>
    <xf numFmtId="49" fontId="0" fillId="2" borderId="3" xfId="0" applyNumberForma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3" fontId="6" fillId="2" borderId="4" xfId="0" applyNumberFormat="1" applyFont="1" applyFill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0" fillId="0" borderId="3" xfId="0" applyBorder="1"/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3" borderId="3" xfId="0" applyFill="1" applyBorder="1"/>
    <xf numFmtId="0" fontId="0" fillId="3" borderId="3" xfId="0" applyFill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3" fontId="5" fillId="0" borderId="4" xfId="0" applyNumberFormat="1" applyFont="1" applyFill="1" applyBorder="1" applyAlignment="1">
      <alignment horizontal="right" vertical="center" wrapText="1"/>
    </xf>
    <xf numFmtId="3" fontId="5" fillId="2" borderId="4" xfId="0" applyNumberFormat="1" applyFont="1" applyFill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3" fontId="5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3" fontId="5" fillId="0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4"/>
  <sheetViews>
    <sheetView workbookViewId="0">
      <selection activeCell="B11" sqref="B11"/>
    </sheetView>
  </sheetViews>
  <sheetFormatPr defaultRowHeight="15"/>
  <cols>
    <col min="1" max="1" width="47.28515625" customWidth="1"/>
    <col min="2" max="2" width="23.5703125" customWidth="1"/>
  </cols>
  <sheetData>
    <row r="1" spans="1:2" ht="63.75" customHeight="1">
      <c r="A1" s="35" t="s">
        <v>0</v>
      </c>
      <c r="B1" s="35"/>
    </row>
    <row r="2" spans="1:2" ht="19.5" thickBot="1">
      <c r="A2" s="2"/>
    </row>
    <row r="3" spans="1:2" ht="24.95" customHeight="1">
      <c r="A3" s="4" t="s">
        <v>1</v>
      </c>
      <c r="B3" s="5" t="s">
        <v>2</v>
      </c>
    </row>
    <row r="4" spans="1:2" ht="17.25" customHeight="1">
      <c r="A4" s="6">
        <v>1</v>
      </c>
      <c r="B4" s="6">
        <v>2</v>
      </c>
    </row>
    <row r="5" spans="1:2" ht="113.25" customHeight="1">
      <c r="A5" s="7" t="s">
        <v>48</v>
      </c>
      <c r="B5" s="18">
        <f>B6+B7+B8</f>
        <v>0</v>
      </c>
    </row>
    <row r="6" spans="1:2" ht="24.95" customHeight="1">
      <c r="A6" s="7" t="s">
        <v>4</v>
      </c>
      <c r="B6" s="19"/>
    </row>
    <row r="7" spans="1:2" ht="24.95" customHeight="1">
      <c r="A7" s="7" t="s">
        <v>5</v>
      </c>
      <c r="B7" s="19"/>
    </row>
    <row r="8" spans="1:2" ht="24.95" customHeight="1">
      <c r="A8" s="7" t="s">
        <v>6</v>
      </c>
      <c r="B8" s="19"/>
    </row>
    <row r="9" spans="1:2" ht="24.95" customHeight="1">
      <c r="A9" s="2"/>
    </row>
    <row r="10" spans="1:2" ht="24.95" customHeight="1">
      <c r="A10" s="3"/>
    </row>
    <row r="11" spans="1:2" ht="24.95" customHeight="1">
      <c r="A11" s="16" t="s">
        <v>46</v>
      </c>
    </row>
    <row r="12" spans="1:2" ht="24.95" customHeight="1">
      <c r="A12" s="17" t="s">
        <v>47</v>
      </c>
    </row>
    <row r="13" spans="1:2" ht="24.95" customHeight="1">
      <c r="A13" t="s">
        <v>45</v>
      </c>
    </row>
    <row r="14" spans="1:2" ht="24.95" customHeight="1"/>
  </sheetData>
  <mergeCells count="1">
    <mergeCell ref="A1:B1"/>
  </mergeCells>
  <phoneticPr fontId="10" type="noConversion"/>
  <pageMargins left="0.7" right="0.7" top="0.75" bottom="0.75" header="0.3" footer="0.3"/>
  <pageSetup paperSize="9" scale="9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D2" sqref="D2"/>
    </sheetView>
  </sheetViews>
  <sheetFormatPr defaultRowHeight="15"/>
  <cols>
    <col min="1" max="1" width="20.28515625" customWidth="1"/>
    <col min="2" max="2" width="4.7109375" customWidth="1"/>
    <col min="3" max="3" width="17.5703125" customWidth="1"/>
    <col min="4" max="5" width="17.42578125" customWidth="1"/>
    <col min="6" max="6" width="18.42578125" customWidth="1"/>
  </cols>
  <sheetData>
    <row r="1" spans="1:6" ht="93" customHeight="1">
      <c r="A1" s="36" t="s">
        <v>55</v>
      </c>
      <c r="B1" s="36"/>
      <c r="C1" s="36"/>
      <c r="D1" s="36"/>
      <c r="E1" s="36"/>
      <c r="F1" s="36"/>
    </row>
    <row r="2" spans="1:6" ht="259.5" customHeight="1">
      <c r="A2" s="28" t="s">
        <v>56</v>
      </c>
      <c r="B2" s="29" t="s">
        <v>57</v>
      </c>
      <c r="C2" s="28" t="s">
        <v>58</v>
      </c>
      <c r="D2" s="28" t="s">
        <v>59</v>
      </c>
      <c r="E2" s="28" t="s">
        <v>60</v>
      </c>
      <c r="F2" s="28" t="s">
        <v>61</v>
      </c>
    </row>
    <row r="3" spans="1:6">
      <c r="A3" s="22">
        <v>1</v>
      </c>
      <c r="B3" s="22"/>
      <c r="C3" s="22">
        <v>2</v>
      </c>
      <c r="D3" s="22">
        <v>3</v>
      </c>
      <c r="E3" s="22">
        <v>4</v>
      </c>
      <c r="F3" s="22">
        <v>5</v>
      </c>
    </row>
    <row r="4" spans="1:6" ht="32.25" customHeight="1">
      <c r="A4" s="30" t="s">
        <v>66</v>
      </c>
      <c r="B4" s="22" t="s">
        <v>62</v>
      </c>
      <c r="C4" s="27"/>
      <c r="D4" s="27"/>
      <c r="E4" s="27"/>
      <c r="F4" s="27"/>
    </row>
    <row r="5" spans="1:6" ht="34.5" customHeight="1">
      <c r="A5" s="30" t="s">
        <v>67</v>
      </c>
      <c r="B5" s="22" t="s">
        <v>63</v>
      </c>
      <c r="C5" s="27"/>
      <c r="D5" s="27"/>
      <c r="E5" s="27"/>
      <c r="F5" s="27"/>
    </row>
    <row r="6" spans="1:6" ht="60">
      <c r="A6" s="30" t="s">
        <v>68</v>
      </c>
      <c r="B6" s="22" t="s">
        <v>64</v>
      </c>
      <c r="C6" s="27"/>
      <c r="D6" s="27"/>
      <c r="E6" s="27"/>
      <c r="F6" s="27"/>
    </row>
    <row r="7" spans="1:6">
      <c r="A7" s="31" t="s">
        <v>69</v>
      </c>
      <c r="B7" s="33" t="s">
        <v>65</v>
      </c>
      <c r="C7" s="32">
        <f>C4+C5+C6</f>
        <v>0</v>
      </c>
      <c r="D7" s="32">
        <f>D4+D5+D6</f>
        <v>0</v>
      </c>
      <c r="E7" s="32">
        <f>E4+E5+E6</f>
        <v>0</v>
      </c>
      <c r="F7" s="32">
        <f>F4+F5+F6</f>
        <v>0</v>
      </c>
    </row>
  </sheetData>
  <mergeCells count="1">
    <mergeCell ref="A1:F1"/>
  </mergeCells>
  <phoneticPr fontId="10" type="noConversion"/>
  <pageMargins left="0.75" right="0.75" top="1" bottom="1" header="0.5" footer="0.5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opLeftCell="A10" workbookViewId="0">
      <selection activeCell="B14" sqref="B14"/>
    </sheetView>
  </sheetViews>
  <sheetFormatPr defaultRowHeight="15"/>
  <cols>
    <col min="1" max="1" width="34" customWidth="1"/>
    <col min="2" max="2" width="20.85546875" customWidth="1"/>
    <col min="3" max="3" width="15.140625" customWidth="1"/>
    <col min="4" max="7" width="21.28515625" customWidth="1"/>
  </cols>
  <sheetData>
    <row r="1" spans="1:7" ht="39.75" customHeight="1">
      <c r="A1" s="48" t="s">
        <v>70</v>
      </c>
      <c r="B1" s="37"/>
      <c r="C1" s="37"/>
      <c r="D1" s="37"/>
      <c r="E1" s="37"/>
      <c r="F1" s="37"/>
      <c r="G1" s="37"/>
    </row>
    <row r="2" spans="1:7" ht="76.5" customHeight="1">
      <c r="A2" s="38"/>
      <c r="B2" s="38" t="s">
        <v>110</v>
      </c>
      <c r="C2" s="38"/>
      <c r="D2" s="38" t="s">
        <v>116</v>
      </c>
      <c r="E2" s="38"/>
      <c r="F2" s="38"/>
      <c r="G2" s="38"/>
    </row>
    <row r="3" spans="1:7" ht="13.5" customHeight="1">
      <c r="A3" s="38"/>
      <c r="B3" s="38" t="s">
        <v>72</v>
      </c>
      <c r="C3" s="79" t="s">
        <v>71</v>
      </c>
      <c r="D3" s="38" t="s">
        <v>7</v>
      </c>
      <c r="E3" s="38" t="s">
        <v>8</v>
      </c>
      <c r="F3" s="38"/>
      <c r="G3" s="38"/>
    </row>
    <row r="4" spans="1:7" ht="75">
      <c r="A4" s="38"/>
      <c r="B4" s="38"/>
      <c r="C4" s="80"/>
      <c r="D4" s="38"/>
      <c r="E4" s="34" t="s">
        <v>9</v>
      </c>
      <c r="F4" s="34" t="s">
        <v>10</v>
      </c>
      <c r="G4" s="34" t="s">
        <v>11</v>
      </c>
    </row>
    <row r="5" spans="1:7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</row>
    <row r="6" spans="1:7" ht="37.5" customHeight="1">
      <c r="A6" s="81" t="s">
        <v>118</v>
      </c>
      <c r="B6" s="82">
        <f t="shared" ref="B6:G6" si="0">B8+B9+B10+B11+B12</f>
        <v>0</v>
      </c>
      <c r="C6" s="82">
        <f t="shared" si="0"/>
        <v>0</v>
      </c>
      <c r="D6" s="82">
        <f t="shared" si="0"/>
        <v>0</v>
      </c>
      <c r="E6" s="82">
        <f t="shared" si="0"/>
        <v>0</v>
      </c>
      <c r="F6" s="82">
        <f t="shared" si="0"/>
        <v>0</v>
      </c>
      <c r="G6" s="82">
        <f t="shared" si="0"/>
        <v>0</v>
      </c>
    </row>
    <row r="7" spans="1:7" ht="17.25" customHeight="1">
      <c r="A7" s="89" t="s">
        <v>117</v>
      </c>
      <c r="B7" s="90"/>
      <c r="C7" s="90"/>
      <c r="D7" s="90"/>
      <c r="E7" s="90"/>
      <c r="F7" s="90"/>
      <c r="G7" s="90"/>
    </row>
    <row r="8" spans="1:7" ht="48.75" customHeight="1">
      <c r="A8" s="83" t="s">
        <v>12</v>
      </c>
      <c r="B8" s="84"/>
      <c r="C8" s="84"/>
      <c r="D8" s="82">
        <f>E8+F8+G8</f>
        <v>0</v>
      </c>
      <c r="E8" s="84"/>
      <c r="F8" s="84"/>
      <c r="G8" s="84"/>
    </row>
    <row r="9" spans="1:7" ht="90">
      <c r="A9" s="83" t="s">
        <v>49</v>
      </c>
      <c r="B9" s="84"/>
      <c r="C9" s="84"/>
      <c r="D9" s="82">
        <f>E9+F9+G9</f>
        <v>0</v>
      </c>
      <c r="E9" s="84"/>
      <c r="F9" s="84"/>
      <c r="G9" s="84"/>
    </row>
    <row r="10" spans="1:7" ht="75">
      <c r="A10" s="83" t="s">
        <v>13</v>
      </c>
      <c r="B10" s="84"/>
      <c r="C10" s="84"/>
      <c r="D10" s="82">
        <f>E10+F10+G10</f>
        <v>0</v>
      </c>
      <c r="E10" s="84"/>
      <c r="F10" s="84"/>
      <c r="G10" s="84"/>
    </row>
    <row r="11" spans="1:7" ht="15" customHeight="1">
      <c r="A11" s="83" t="s">
        <v>14</v>
      </c>
      <c r="B11" s="84"/>
      <c r="C11" s="84"/>
      <c r="D11" s="82">
        <f>E11+F11+G11</f>
        <v>0</v>
      </c>
      <c r="E11" s="84"/>
      <c r="F11" s="84"/>
      <c r="G11" s="84"/>
    </row>
    <row r="12" spans="1:7" ht="45">
      <c r="A12" s="83" t="s">
        <v>15</v>
      </c>
      <c r="B12" s="84"/>
      <c r="C12" s="84"/>
      <c r="D12" s="82">
        <f>E12+F12+G12</f>
        <v>0</v>
      </c>
      <c r="E12" s="84"/>
      <c r="F12" s="84"/>
      <c r="G12" s="84"/>
    </row>
  </sheetData>
  <mergeCells count="8">
    <mergeCell ref="B3:B4"/>
    <mergeCell ref="D3:D4"/>
    <mergeCell ref="A1:G1"/>
    <mergeCell ref="A2:A4"/>
    <mergeCell ref="B2:C2"/>
    <mergeCell ref="D2:G2"/>
    <mergeCell ref="E3:G3"/>
    <mergeCell ref="C3:C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1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4" workbookViewId="0">
      <selection activeCell="A25" sqref="A25"/>
    </sheetView>
  </sheetViews>
  <sheetFormatPr defaultRowHeight="15"/>
  <cols>
    <col min="1" max="1" width="31.85546875" customWidth="1"/>
    <col min="2" max="2" width="7.5703125" customWidth="1"/>
    <col min="3" max="6" width="18.28515625" customWidth="1"/>
  </cols>
  <sheetData>
    <row r="1" spans="1:6" ht="54" customHeight="1">
      <c r="A1" s="36" t="s">
        <v>73</v>
      </c>
      <c r="B1" s="35"/>
      <c r="C1" s="35"/>
      <c r="D1" s="35"/>
      <c r="E1" s="35"/>
      <c r="F1" s="35"/>
    </row>
    <row r="2" spans="1:6" ht="19.5" thickBot="1">
      <c r="A2" s="1"/>
    </row>
    <row r="3" spans="1:6" ht="56.25" customHeight="1" thickBot="1">
      <c r="A3" s="39"/>
      <c r="B3" s="42"/>
      <c r="C3" s="45" t="s">
        <v>16</v>
      </c>
      <c r="D3" s="46"/>
      <c r="E3" s="46"/>
      <c r="F3" s="47"/>
    </row>
    <row r="4" spans="1:6" ht="15.75" thickBot="1">
      <c r="A4" s="40"/>
      <c r="B4" s="43"/>
      <c r="C4" s="42" t="s">
        <v>17</v>
      </c>
      <c r="D4" s="45" t="s">
        <v>3</v>
      </c>
      <c r="E4" s="46"/>
      <c r="F4" s="47"/>
    </row>
    <row r="5" spans="1:6" ht="57" thickBot="1">
      <c r="A5" s="41"/>
      <c r="B5" s="44"/>
      <c r="C5" s="44"/>
      <c r="D5" s="8" t="s">
        <v>9</v>
      </c>
      <c r="E5" s="9" t="s">
        <v>10</v>
      </c>
      <c r="F5" s="9" t="s">
        <v>11</v>
      </c>
    </row>
    <row r="6" spans="1:6" ht="30" customHeight="1" thickBot="1">
      <c r="A6" s="15" t="s">
        <v>18</v>
      </c>
      <c r="B6" s="14">
        <v>1</v>
      </c>
      <c r="C6" s="20">
        <f>C7+C11+C18+C19+C20</f>
        <v>0</v>
      </c>
      <c r="D6" s="20">
        <f>D7+D11+D18+D19+D20</f>
        <v>0</v>
      </c>
      <c r="E6" s="20">
        <f>E7+E11+E18+E19+E20</f>
        <v>0</v>
      </c>
      <c r="F6" s="20">
        <f>F7+F11+F18+F19+F20</f>
        <v>0</v>
      </c>
    </row>
    <row r="7" spans="1:6" ht="30" customHeight="1" thickBot="1">
      <c r="A7" s="15" t="s">
        <v>19</v>
      </c>
      <c r="B7" s="14">
        <v>2</v>
      </c>
      <c r="C7" s="20">
        <f>C8+C9+C10</f>
        <v>0</v>
      </c>
      <c r="D7" s="20">
        <f>D8+D9+D10</f>
        <v>0</v>
      </c>
      <c r="E7" s="20">
        <f>E8+E9+E10</f>
        <v>0</v>
      </c>
      <c r="F7" s="20">
        <f>F8+F9+F10</f>
        <v>0</v>
      </c>
    </row>
    <row r="8" spans="1:6" ht="30" customHeight="1" thickBot="1">
      <c r="A8" s="11" t="s">
        <v>20</v>
      </c>
      <c r="B8" s="8">
        <v>3</v>
      </c>
      <c r="C8" s="20">
        <f>D8+E8+F8</f>
        <v>0</v>
      </c>
      <c r="D8" s="21"/>
      <c r="E8" s="21"/>
      <c r="F8" s="21"/>
    </row>
    <row r="9" spans="1:6" ht="30" customHeight="1" thickBot="1">
      <c r="A9" s="11" t="s">
        <v>21</v>
      </c>
      <c r="B9" s="8">
        <v>4</v>
      </c>
      <c r="C9" s="20">
        <f>D9+E9+F9</f>
        <v>0</v>
      </c>
      <c r="D9" s="21"/>
      <c r="E9" s="21"/>
      <c r="F9" s="21"/>
    </row>
    <row r="10" spans="1:6" ht="30" customHeight="1" thickBot="1">
      <c r="A10" s="11" t="s">
        <v>22</v>
      </c>
      <c r="B10" s="8">
        <v>5</v>
      </c>
      <c r="C10" s="20">
        <f>D10+E10+F10</f>
        <v>0</v>
      </c>
      <c r="D10" s="21"/>
      <c r="E10" s="21"/>
      <c r="F10" s="21"/>
    </row>
    <row r="11" spans="1:6" ht="30" customHeight="1" thickBot="1">
      <c r="A11" s="15" t="s">
        <v>23</v>
      </c>
      <c r="B11" s="14">
        <v>6</v>
      </c>
      <c r="C11" s="20">
        <f>C12+C13+C14+C15+C16+C17</f>
        <v>0</v>
      </c>
      <c r="D11" s="20">
        <f>D12+D13+D14+D15+D16+D17</f>
        <v>0</v>
      </c>
      <c r="E11" s="20">
        <f>E12+E13+E14+E15+E16+E17</f>
        <v>0</v>
      </c>
      <c r="F11" s="20">
        <f>F12+F13+F14+F15+F16+F17</f>
        <v>0</v>
      </c>
    </row>
    <row r="12" spans="1:6" ht="30" customHeight="1" thickBot="1">
      <c r="A12" s="11" t="s">
        <v>24</v>
      </c>
      <c r="B12" s="8">
        <v>7</v>
      </c>
      <c r="C12" s="20">
        <f>D12+E12+F12</f>
        <v>0</v>
      </c>
      <c r="D12" s="21"/>
      <c r="E12" s="21"/>
      <c r="F12" s="21"/>
    </row>
    <row r="13" spans="1:6" ht="30" customHeight="1" thickBot="1">
      <c r="A13" s="11" t="s">
        <v>25</v>
      </c>
      <c r="B13" s="8">
        <v>8</v>
      </c>
      <c r="C13" s="20">
        <f t="shared" ref="C13:C19" si="0">D13+E13+F13</f>
        <v>0</v>
      </c>
      <c r="D13" s="21"/>
      <c r="E13" s="21"/>
      <c r="F13" s="21"/>
    </row>
    <row r="14" spans="1:6" ht="30" customHeight="1" thickBot="1">
      <c r="A14" s="11" t="s">
        <v>26</v>
      </c>
      <c r="B14" s="8">
        <v>9</v>
      </c>
      <c r="C14" s="20">
        <f t="shared" si="0"/>
        <v>0</v>
      </c>
      <c r="D14" s="21"/>
      <c r="E14" s="21"/>
      <c r="F14" s="21"/>
    </row>
    <row r="15" spans="1:6" ht="30" customHeight="1" thickBot="1">
      <c r="A15" s="11" t="s">
        <v>27</v>
      </c>
      <c r="B15" s="8">
        <v>10</v>
      </c>
      <c r="C15" s="20">
        <f t="shared" si="0"/>
        <v>0</v>
      </c>
      <c r="D15" s="21"/>
      <c r="E15" s="21"/>
      <c r="F15" s="21"/>
    </row>
    <row r="16" spans="1:6" ht="30" customHeight="1" thickBot="1">
      <c r="A16" s="11" t="s">
        <v>28</v>
      </c>
      <c r="B16" s="8">
        <v>11</v>
      </c>
      <c r="C16" s="20">
        <f t="shared" si="0"/>
        <v>0</v>
      </c>
      <c r="D16" s="21"/>
      <c r="E16" s="21"/>
      <c r="F16" s="21"/>
    </row>
    <row r="17" spans="1:6" ht="30" customHeight="1" thickBot="1">
      <c r="A17" s="11" t="s">
        <v>29</v>
      </c>
      <c r="B17" s="8">
        <v>12</v>
      </c>
      <c r="C17" s="20">
        <f t="shared" si="0"/>
        <v>0</v>
      </c>
      <c r="D17" s="21"/>
      <c r="E17" s="21"/>
      <c r="F17" s="21"/>
    </row>
    <row r="18" spans="1:6" ht="30" customHeight="1" thickBot="1">
      <c r="A18" s="10" t="s">
        <v>30</v>
      </c>
      <c r="B18" s="8">
        <v>13</v>
      </c>
      <c r="C18" s="20">
        <f t="shared" si="0"/>
        <v>0</v>
      </c>
      <c r="D18" s="21"/>
      <c r="E18" s="21"/>
      <c r="F18" s="21"/>
    </row>
    <row r="19" spans="1:6" ht="30" customHeight="1" thickBot="1">
      <c r="A19" s="10" t="s">
        <v>31</v>
      </c>
      <c r="B19" s="8">
        <v>14</v>
      </c>
      <c r="C19" s="20">
        <f t="shared" si="0"/>
        <v>0</v>
      </c>
      <c r="D19" s="21"/>
      <c r="E19" s="21"/>
      <c r="F19" s="21"/>
    </row>
    <row r="20" spans="1:6" ht="30" customHeight="1" thickBot="1">
      <c r="A20" s="15" t="s">
        <v>32</v>
      </c>
      <c r="B20" s="14">
        <v>15</v>
      </c>
      <c r="C20" s="20">
        <f>C21+C25+C26</f>
        <v>0</v>
      </c>
      <c r="D20" s="20">
        <f>D21+D25+D26</f>
        <v>0</v>
      </c>
      <c r="E20" s="20">
        <f>E21+E25+E26</f>
        <v>0</v>
      </c>
      <c r="F20" s="20">
        <f>F21+F25+F26</f>
        <v>0</v>
      </c>
    </row>
    <row r="21" spans="1:6" ht="36.75" customHeight="1" thickBot="1">
      <c r="A21" s="13" t="s">
        <v>33</v>
      </c>
      <c r="B21" s="14">
        <v>16</v>
      </c>
      <c r="C21" s="20">
        <f>C22+C23+C24</f>
        <v>0</v>
      </c>
      <c r="D21" s="20">
        <f>D22+D23+D24</f>
        <v>0</v>
      </c>
      <c r="E21" s="20">
        <f>E22+E23+E24</f>
        <v>0</v>
      </c>
      <c r="F21" s="20">
        <f>F22+F23+F24</f>
        <v>0</v>
      </c>
    </row>
    <row r="22" spans="1:6" ht="30" customHeight="1" thickBot="1">
      <c r="A22" s="11" t="s">
        <v>34</v>
      </c>
      <c r="B22" s="8">
        <v>17</v>
      </c>
      <c r="C22" s="20">
        <f t="shared" ref="C22:C33" si="1">D22+E22+F22</f>
        <v>0</v>
      </c>
      <c r="D22" s="21"/>
      <c r="E22" s="21"/>
      <c r="F22" s="21"/>
    </row>
    <row r="23" spans="1:6" ht="30" customHeight="1" thickBot="1">
      <c r="A23" s="11" t="s">
        <v>35</v>
      </c>
      <c r="B23" s="8">
        <v>18</v>
      </c>
      <c r="C23" s="20">
        <f t="shared" si="1"/>
        <v>0</v>
      </c>
      <c r="D23" s="21"/>
      <c r="E23" s="21"/>
      <c r="F23" s="21"/>
    </row>
    <row r="24" spans="1:6" ht="30" customHeight="1" thickBot="1">
      <c r="A24" s="11" t="s">
        <v>36</v>
      </c>
      <c r="B24" s="8">
        <v>19</v>
      </c>
      <c r="C24" s="20">
        <f t="shared" si="1"/>
        <v>0</v>
      </c>
      <c r="D24" s="21"/>
      <c r="E24" s="21"/>
      <c r="F24" s="21"/>
    </row>
    <row r="25" spans="1:6" ht="30" customHeight="1" thickBot="1">
      <c r="A25" s="11" t="s">
        <v>37</v>
      </c>
      <c r="B25" s="8">
        <v>20</v>
      </c>
      <c r="C25" s="20">
        <f t="shared" si="1"/>
        <v>0</v>
      </c>
      <c r="D25" s="21"/>
      <c r="E25" s="21"/>
      <c r="F25" s="21"/>
    </row>
    <row r="26" spans="1:6" ht="39.75" customHeight="1" thickBot="1">
      <c r="A26" s="13" t="s">
        <v>38</v>
      </c>
      <c r="B26" s="14">
        <v>21</v>
      </c>
      <c r="C26" s="20">
        <f>C27+C28+C29+C30+C31+C32+C33</f>
        <v>0</v>
      </c>
      <c r="D26" s="20">
        <f>D27+D28+D29+D30+D31+D32+D33</f>
        <v>0</v>
      </c>
      <c r="E26" s="20">
        <f>E27+E28+E29+E30+E31+E32+E33</f>
        <v>0</v>
      </c>
      <c r="F26" s="20">
        <f>F27+F28+F29+F30+F31+F32+F33</f>
        <v>0</v>
      </c>
    </row>
    <row r="27" spans="1:6" ht="30" customHeight="1" thickBot="1">
      <c r="A27" s="11" t="s">
        <v>39</v>
      </c>
      <c r="B27" s="8">
        <v>22</v>
      </c>
      <c r="C27" s="20">
        <f t="shared" si="1"/>
        <v>0</v>
      </c>
      <c r="D27" s="21"/>
      <c r="E27" s="21"/>
      <c r="F27" s="21"/>
    </row>
    <row r="28" spans="1:6" ht="30" customHeight="1" thickBot="1">
      <c r="A28" s="11" t="s">
        <v>35</v>
      </c>
      <c r="B28" s="8">
        <v>23</v>
      </c>
      <c r="C28" s="20">
        <f t="shared" si="1"/>
        <v>0</v>
      </c>
      <c r="D28" s="21"/>
      <c r="E28" s="21"/>
      <c r="F28" s="21"/>
    </row>
    <row r="29" spans="1:6" ht="30" customHeight="1" thickBot="1">
      <c r="A29" s="11" t="s">
        <v>40</v>
      </c>
      <c r="B29" s="8">
        <v>24</v>
      </c>
      <c r="C29" s="20">
        <f t="shared" si="1"/>
        <v>0</v>
      </c>
      <c r="D29" s="21"/>
      <c r="E29" s="21"/>
      <c r="F29" s="21"/>
    </row>
    <row r="30" spans="1:6" ht="30" customHeight="1" thickBot="1">
      <c r="A30" s="11" t="s">
        <v>41</v>
      </c>
      <c r="B30" s="8">
        <v>25</v>
      </c>
      <c r="C30" s="20">
        <f t="shared" si="1"/>
        <v>0</v>
      </c>
      <c r="D30" s="21"/>
      <c r="E30" s="21"/>
      <c r="F30" s="21"/>
    </row>
    <row r="31" spans="1:6" ht="30" customHeight="1" thickBot="1">
      <c r="A31" s="11" t="s">
        <v>42</v>
      </c>
      <c r="B31" s="8">
        <v>26</v>
      </c>
      <c r="C31" s="20">
        <f t="shared" si="1"/>
        <v>0</v>
      </c>
      <c r="D31" s="21"/>
      <c r="E31" s="21"/>
      <c r="F31" s="21"/>
    </row>
    <row r="32" spans="1:6" ht="30" customHeight="1" thickBot="1">
      <c r="A32" s="11" t="s">
        <v>43</v>
      </c>
      <c r="B32" s="8">
        <v>27</v>
      </c>
      <c r="C32" s="20">
        <f t="shared" si="1"/>
        <v>0</v>
      </c>
      <c r="D32" s="21"/>
      <c r="E32" s="21"/>
      <c r="F32" s="21"/>
    </row>
    <row r="33" spans="1:6" ht="30" customHeight="1" thickBot="1">
      <c r="A33" s="11" t="s">
        <v>44</v>
      </c>
      <c r="B33" s="8">
        <v>28</v>
      </c>
      <c r="C33" s="20">
        <f t="shared" si="1"/>
        <v>0</v>
      </c>
      <c r="D33" s="21"/>
      <c r="E33" s="21"/>
      <c r="F33" s="21"/>
    </row>
    <row r="34" spans="1:6">
      <c r="A34" s="12"/>
    </row>
  </sheetData>
  <mergeCells count="6">
    <mergeCell ref="A1:F1"/>
    <mergeCell ref="A3:A5"/>
    <mergeCell ref="B3:B5"/>
    <mergeCell ref="C3:F3"/>
    <mergeCell ref="C4:C5"/>
    <mergeCell ref="D4:F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71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F6" sqref="F6"/>
    </sheetView>
  </sheetViews>
  <sheetFormatPr defaultRowHeight="15"/>
  <cols>
    <col min="1" max="1" width="46.28515625" customWidth="1"/>
    <col min="2" max="2" width="17.85546875" customWidth="1"/>
    <col min="3" max="3" width="30" customWidth="1"/>
  </cols>
  <sheetData>
    <row r="1" spans="1:3" ht="78" customHeight="1">
      <c r="A1" s="36" t="s">
        <v>75</v>
      </c>
      <c r="B1" s="35"/>
      <c r="C1" s="35"/>
    </row>
    <row r="2" spans="1:3" ht="15.75">
      <c r="A2" s="23"/>
    </row>
    <row r="3" spans="1:3" ht="49.5" customHeight="1">
      <c r="A3" s="25" t="s">
        <v>1</v>
      </c>
      <c r="B3" s="25"/>
      <c r="C3" s="25"/>
    </row>
    <row r="4" spans="1:3" ht="93" customHeight="1">
      <c r="A4" s="26" t="s">
        <v>50</v>
      </c>
      <c r="B4" s="25" t="s">
        <v>51</v>
      </c>
      <c r="C4" s="24"/>
    </row>
    <row r="5" spans="1:3" ht="93.75" customHeight="1">
      <c r="A5" s="26" t="s">
        <v>74</v>
      </c>
      <c r="B5" s="25" t="s">
        <v>52</v>
      </c>
      <c r="C5" s="24"/>
    </row>
    <row r="6" spans="1:3" ht="99.75" customHeight="1">
      <c r="A6" s="26" t="s">
        <v>53</v>
      </c>
      <c r="B6" s="25" t="s">
        <v>51</v>
      </c>
      <c r="C6" s="24"/>
    </row>
    <row r="7" spans="1:3" ht="128.25" customHeight="1">
      <c r="A7" s="26" t="s">
        <v>54</v>
      </c>
      <c r="B7" s="25" t="s">
        <v>52</v>
      </c>
      <c r="C7" s="24"/>
    </row>
  </sheetData>
  <mergeCells count="1">
    <mergeCell ref="A1:C1"/>
  </mergeCells>
  <phoneticPr fontId="10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workbookViewId="0">
      <selection activeCell="I11" sqref="I11"/>
    </sheetView>
  </sheetViews>
  <sheetFormatPr defaultRowHeight="15"/>
  <cols>
    <col min="1" max="1" width="34.140625" customWidth="1"/>
    <col min="2" max="2" width="18.42578125" customWidth="1"/>
    <col min="3" max="3" width="7.5703125" customWidth="1"/>
    <col min="4" max="5" width="26.85546875" customWidth="1"/>
  </cols>
  <sheetData>
    <row r="1" spans="1:5" ht="54" customHeight="1">
      <c r="A1" s="36" t="s">
        <v>79</v>
      </c>
      <c r="B1" s="35"/>
      <c r="C1" s="35"/>
      <c r="D1" s="35"/>
      <c r="E1" s="35"/>
    </row>
    <row r="2" spans="1:5" ht="19.5" thickBot="1">
      <c r="A2" s="1"/>
      <c r="B2" s="1"/>
    </row>
    <row r="3" spans="1:5" ht="108.75" customHeight="1" thickBot="1">
      <c r="A3" s="50" t="s">
        <v>76</v>
      </c>
      <c r="B3" s="50" t="s">
        <v>77</v>
      </c>
      <c r="C3" s="51" t="s">
        <v>78</v>
      </c>
      <c r="D3" s="55" t="s">
        <v>80</v>
      </c>
      <c r="E3" s="56"/>
    </row>
    <row r="4" spans="1:5" ht="42.75" customHeight="1" thickBot="1">
      <c r="A4" s="54"/>
      <c r="B4" s="52"/>
      <c r="C4" s="53"/>
      <c r="D4" s="57" t="s">
        <v>99</v>
      </c>
      <c r="E4" s="57" t="s">
        <v>100</v>
      </c>
    </row>
    <row r="5" spans="1:5" ht="17.25" customHeight="1" thickBot="1">
      <c r="A5" s="49">
        <v>1</v>
      </c>
      <c r="B5" s="49">
        <v>2</v>
      </c>
      <c r="C5" s="49">
        <v>3</v>
      </c>
      <c r="D5" s="49">
        <v>4</v>
      </c>
      <c r="E5" s="49">
        <v>5</v>
      </c>
    </row>
    <row r="6" spans="1:5" ht="59.25" customHeight="1" thickBot="1">
      <c r="A6" s="85" t="s">
        <v>111</v>
      </c>
      <c r="B6" s="76" t="s">
        <v>81</v>
      </c>
      <c r="C6" s="62" t="s">
        <v>62</v>
      </c>
      <c r="D6" s="60">
        <f>D9+D14+D17+D20+D21</f>
        <v>0</v>
      </c>
      <c r="E6" s="60">
        <f>E9+E14+E17+E20+E21</f>
        <v>0</v>
      </c>
    </row>
    <row r="7" spans="1:5" ht="15.75" customHeight="1" thickBot="1">
      <c r="A7" s="86" t="s">
        <v>12</v>
      </c>
      <c r="B7" s="77" t="s">
        <v>82</v>
      </c>
      <c r="C7" s="63" t="s">
        <v>63</v>
      </c>
      <c r="D7" s="59"/>
      <c r="E7" s="59"/>
    </row>
    <row r="8" spans="1:5" ht="35.25" customHeight="1" thickBot="1">
      <c r="A8" s="87"/>
      <c r="B8" s="78" t="s">
        <v>83</v>
      </c>
      <c r="C8" s="64" t="s">
        <v>64</v>
      </c>
      <c r="D8" s="61"/>
      <c r="E8" s="61"/>
    </row>
    <row r="9" spans="1:5" ht="15.75" customHeight="1" thickBot="1">
      <c r="A9" s="88"/>
      <c r="B9" s="78" t="s">
        <v>81</v>
      </c>
      <c r="C9" s="64" t="s">
        <v>65</v>
      </c>
      <c r="D9" s="61"/>
      <c r="E9" s="61"/>
    </row>
    <row r="10" spans="1:5" ht="18" customHeight="1" thickBot="1">
      <c r="A10" s="72" t="s">
        <v>49</v>
      </c>
      <c r="B10" s="78" t="s">
        <v>84</v>
      </c>
      <c r="C10" s="64" t="s">
        <v>86</v>
      </c>
      <c r="D10" s="61"/>
      <c r="E10" s="61"/>
    </row>
    <row r="11" spans="1:5" ht="58.5" customHeight="1" thickBot="1">
      <c r="A11" s="73"/>
      <c r="B11" s="77" t="s">
        <v>112</v>
      </c>
      <c r="C11" s="63" t="s">
        <v>87</v>
      </c>
      <c r="D11" s="59" t="s">
        <v>109</v>
      </c>
      <c r="E11" s="59"/>
    </row>
    <row r="12" spans="1:5" ht="63" customHeight="1" thickBot="1">
      <c r="A12" s="73"/>
      <c r="B12" s="78" t="s">
        <v>113</v>
      </c>
      <c r="C12" s="64" t="s">
        <v>88</v>
      </c>
      <c r="D12" s="61"/>
      <c r="E12" s="61"/>
    </row>
    <row r="13" spans="1:5" ht="30" customHeight="1" thickBot="1">
      <c r="A13" s="73"/>
      <c r="B13" s="78" t="s">
        <v>85</v>
      </c>
      <c r="C13" s="64" t="s">
        <v>89</v>
      </c>
      <c r="D13" s="61" t="s">
        <v>109</v>
      </c>
      <c r="E13" s="61"/>
    </row>
    <row r="14" spans="1:5" ht="21.75" customHeight="1" thickBot="1">
      <c r="A14" s="74"/>
      <c r="B14" s="77" t="s">
        <v>81</v>
      </c>
      <c r="C14" s="63" t="s">
        <v>90</v>
      </c>
      <c r="D14" s="59"/>
      <c r="E14" s="59"/>
    </row>
    <row r="15" spans="1:5" ht="18.75" customHeight="1" thickBot="1">
      <c r="A15" s="72" t="s">
        <v>13</v>
      </c>
      <c r="B15" s="78" t="s">
        <v>91</v>
      </c>
      <c r="C15" s="64" t="s">
        <v>93</v>
      </c>
      <c r="D15" s="61"/>
      <c r="E15" s="61"/>
    </row>
    <row r="16" spans="1:5" ht="30" customHeight="1" thickBot="1">
      <c r="A16" s="73"/>
      <c r="B16" s="78" t="s">
        <v>92</v>
      </c>
      <c r="C16" s="64" t="s">
        <v>94</v>
      </c>
      <c r="D16" s="61"/>
      <c r="E16" s="61"/>
    </row>
    <row r="17" spans="1:6" ht="30" customHeight="1" thickBot="1">
      <c r="A17" s="74"/>
      <c r="B17" s="77" t="s">
        <v>81</v>
      </c>
      <c r="C17" s="63" t="s">
        <v>95</v>
      </c>
      <c r="D17" s="59"/>
      <c r="E17" s="59"/>
    </row>
    <row r="18" spans="1:6" ht="20.25" customHeight="1" thickBot="1">
      <c r="A18" s="72" t="s">
        <v>14</v>
      </c>
      <c r="B18" s="78" t="s">
        <v>96</v>
      </c>
      <c r="C18" s="64" t="s">
        <v>103</v>
      </c>
      <c r="D18" s="61"/>
      <c r="E18" s="61"/>
    </row>
    <row r="19" spans="1:6" ht="30" customHeight="1" thickBot="1">
      <c r="A19" s="73"/>
      <c r="B19" s="78" t="s">
        <v>92</v>
      </c>
      <c r="C19" s="64" t="s">
        <v>104</v>
      </c>
      <c r="D19" s="61"/>
      <c r="E19" s="61"/>
    </row>
    <row r="20" spans="1:6" ht="21" customHeight="1" thickBot="1">
      <c r="A20" s="74"/>
      <c r="B20" s="77" t="s">
        <v>81</v>
      </c>
      <c r="C20" s="63" t="s">
        <v>105</v>
      </c>
      <c r="D20" s="59"/>
      <c r="E20" s="59"/>
    </row>
    <row r="21" spans="1:6" ht="48" customHeight="1" thickBot="1">
      <c r="A21" s="75" t="s">
        <v>97</v>
      </c>
      <c r="B21" s="77" t="s">
        <v>81</v>
      </c>
      <c r="C21" s="63" t="s">
        <v>106</v>
      </c>
      <c r="D21" s="59"/>
      <c r="E21" s="59"/>
    </row>
    <row r="22" spans="1:6" ht="30" customHeight="1" thickBot="1">
      <c r="A22" s="67" t="s">
        <v>98</v>
      </c>
      <c r="B22" s="68"/>
      <c r="C22" s="68"/>
      <c r="D22" s="68"/>
      <c r="E22" s="69"/>
      <c r="F22" s="58"/>
    </row>
    <row r="23" spans="1:6" ht="30" customHeight="1" thickBot="1">
      <c r="A23" s="70" t="s">
        <v>76</v>
      </c>
      <c r="B23" s="66" t="s">
        <v>77</v>
      </c>
      <c r="C23" s="71" t="s">
        <v>78</v>
      </c>
      <c r="D23" s="65" t="s">
        <v>101</v>
      </c>
      <c r="E23" s="65" t="s">
        <v>115</v>
      </c>
    </row>
    <row r="24" spans="1:6" ht="48" customHeight="1" thickBot="1">
      <c r="A24" s="72" t="s">
        <v>102</v>
      </c>
      <c r="B24" s="66" t="s">
        <v>114</v>
      </c>
      <c r="C24" s="64" t="s">
        <v>107</v>
      </c>
      <c r="D24" s="61" t="s">
        <v>109</v>
      </c>
      <c r="E24" s="61"/>
    </row>
    <row r="25" spans="1:6" ht="60.75" customHeight="1" thickBot="1">
      <c r="A25" s="74"/>
      <c r="B25" s="66" t="s">
        <v>113</v>
      </c>
      <c r="C25" s="64" t="s">
        <v>108</v>
      </c>
      <c r="D25" s="61"/>
      <c r="E25" s="61"/>
    </row>
    <row r="26" spans="1:6" ht="30" customHeight="1"/>
  </sheetData>
  <mergeCells count="11">
    <mergeCell ref="A10:A14"/>
    <mergeCell ref="A15:A17"/>
    <mergeCell ref="A18:A20"/>
    <mergeCell ref="A22:E22"/>
    <mergeCell ref="A24:A25"/>
    <mergeCell ref="A3:A4"/>
    <mergeCell ref="C3:C4"/>
    <mergeCell ref="A1:E1"/>
    <mergeCell ref="B3:B4"/>
    <mergeCell ref="D3:E3"/>
    <mergeCell ref="A7:A9"/>
  </mergeCells>
  <phoneticPr fontId="10" type="noConversion"/>
  <pageMargins left="0.7" right="0.7" top="0.75" bottom="0.75" header="0.3" footer="0.3"/>
  <pageSetup paperSize="9" scale="7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таблица 1.2.</vt:lpstr>
      <vt:lpstr>приложение 2</vt:lpstr>
      <vt:lpstr>приложение 3</vt:lpstr>
      <vt:lpstr>приложение 4</vt:lpstr>
      <vt:lpstr>приложение 5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reh_ms</cp:lastModifiedBy>
  <cp:lastPrinted>2013-01-25T02:53:08Z</cp:lastPrinted>
  <dcterms:created xsi:type="dcterms:W3CDTF">2012-01-24T07:45:42Z</dcterms:created>
  <dcterms:modified xsi:type="dcterms:W3CDTF">2013-01-25T03:58:32Z</dcterms:modified>
</cp:coreProperties>
</file>